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бекетова 48" sheetId="1" r:id="rId1"/>
  </sheets>
  <definedNames>
    <definedName name="_xlnm.Print_Area" localSheetId="0">'бекетова 48'!$A$1:$D$83</definedName>
  </definedNames>
  <calcPr calcId="145621"/>
</workbook>
</file>

<file path=xl/calcChain.xml><?xml version="1.0" encoding="utf-8"?>
<calcChain xmlns="http://schemas.openxmlformats.org/spreadsheetml/2006/main">
  <c r="B82" i="1" l="1"/>
  <c r="B81" i="1"/>
  <c r="B11" i="1"/>
  <c r="B9" i="1"/>
  <c r="B8" i="1"/>
  <c r="B80" i="1" l="1"/>
  <c r="B78" i="1"/>
  <c r="B69" i="1"/>
  <c r="B28" i="1"/>
  <c r="B34" i="1"/>
  <c r="B20" i="1"/>
  <c r="B63" i="1" l="1"/>
  <c r="B65" i="1" l="1"/>
  <c r="B16" i="1" l="1"/>
  <c r="B13" i="1"/>
  <c r="B10" i="1" l="1"/>
  <c r="B79" i="1" l="1"/>
  <c r="B83" i="1" l="1"/>
</calcChain>
</file>

<file path=xl/sharedStrings.xml><?xml version="1.0" encoding="utf-8"?>
<sst xmlns="http://schemas.openxmlformats.org/spreadsheetml/2006/main" count="151" uniqueCount="98">
  <si>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</si>
  <si>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</si>
  <si>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</si>
  <si>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</si>
  <si>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</si>
  <si>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</si>
  <si>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</si>
  <si>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</si>
  <si>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</si>
  <si>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</si>
  <si>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</si>
  <si>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</si>
  <si>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</si>
  <si>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</si>
  <si>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</si>
  <si>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</si>
  <si>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</si>
  <si>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</si>
  <si>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</si>
  <si>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</si>
  <si>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</si>
  <si>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</si>
  <si>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</si>
  <si>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</si>
  <si>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</si>
  <si>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</si>
  <si>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Бекетова, д. 48</t>
  </si>
  <si>
    <t>м2</t>
  </si>
  <si>
    <t>м</t>
  </si>
  <si>
    <t>шт.</t>
  </si>
  <si>
    <t>дом</t>
  </si>
  <si>
    <t>кг</t>
  </si>
  <si>
    <t>Осмотр подвала</t>
  </si>
  <si>
    <t>Осмотр сантех. оборудования</t>
  </si>
  <si>
    <t>Прочистка вентиляции</t>
  </si>
  <si>
    <t>Регулировка теплоносителя</t>
  </si>
  <si>
    <t>Чистка фильтра</t>
  </si>
  <si>
    <t>19. Конечное сальдо с учетом дебиторской задолженности (переплаты) на 31.12.2020 г.</t>
  </si>
  <si>
    <t>Осмотр электросчетчика</t>
  </si>
  <si>
    <t>замена электрической лампы накаливания</t>
  </si>
  <si>
    <t>замер температуры воздуха в кв.</t>
  </si>
  <si>
    <t>помещ</t>
  </si>
  <si>
    <t>исполнение заявок не связанных с ремонтом</t>
  </si>
  <si>
    <t>Вывод холодной воды с подвала для хозяйственных нужд</t>
  </si>
  <si>
    <t>Запуск системы отопления</t>
  </si>
  <si>
    <t>Очистка внутридомовой канализационной сети</t>
  </si>
  <si>
    <t>п/м</t>
  </si>
  <si>
    <t>Ремонт труб КНС</t>
  </si>
  <si>
    <t>пролет</t>
  </si>
  <si>
    <t>Установка штакетного забора l =2.5 h=0.7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</si>
  <si>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</si>
  <si>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</si>
  <si>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</si>
  <si>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</si>
  <si>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</si>
  <si>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</si>
  <si>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</si>
  <si>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</si>
  <si>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</si>
  <si>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</si>
  <si>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</si>
  <si>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</si>
  <si>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</si>
  <si>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</si>
  <si>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</si>
  <si>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</si>
  <si>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</si>
  <si>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</si>
  <si>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</si>
  <si>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</si>
  <si>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</si>
  <si>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</si>
  <si>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</si>
  <si>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</si>
  <si>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Прокладка электрокабеля АВВГ 2*2,5 мм2</t>
  </si>
  <si>
    <t>навеска замка (крабовый)</t>
  </si>
  <si>
    <t>установка светильника с датчиком на движение</t>
  </si>
  <si>
    <t>Закрытие рассекающей задвижки</t>
  </si>
  <si>
    <t>Замена врезки в подвале на стояке ХВС, ГВС,д. 25 мм</t>
  </si>
  <si>
    <t>Замена муфты</t>
  </si>
  <si>
    <t>Опрессовка системы отопления дома</t>
  </si>
  <si>
    <t>Отключение отопления</t>
  </si>
  <si>
    <t>Промывка розлива ГВС</t>
  </si>
  <si>
    <t>Разборная промывка водонагревателя, 2022 г.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</si>
  <si>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</si>
  <si>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</si>
  <si>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</si>
  <si>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вентиля д. 20 мм</t>
  </si>
  <si>
    <t>Смена кранов д 15 с использованием сварки</t>
  </si>
  <si>
    <t>Утепление розлива ГВС, ул.Бекетова д.48</t>
  </si>
  <si>
    <t>Чистка врезки</t>
  </si>
  <si>
    <t>Чистка грязевика</t>
  </si>
  <si>
    <t>частичная замена стояка ГВС</t>
  </si>
  <si>
    <t>Завоз плодородной почвы (чернозема) позаявочно</t>
  </si>
  <si>
    <t>Мелкий ремонт штакетного забора</t>
  </si>
  <si>
    <t>Организация мест накоп.ртуть сод-х ламп 3,4кв. 2022г.К=0,6;0,8;0,85;0,</t>
  </si>
  <si>
    <t>Ремонт металлической качели (сварка)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</si>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</sst>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&quot; &quot;##0.00_-;\-* #&quot; &quot;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7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0" fontId="0" fillId="3" borderId="6" xfId="0" applyFill="1" applyBorder="1"/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165" fontId="12" fillId="3" borderId="6" xfId="0" applyNumberFormat="1" applyFont="1" applyFill="1" applyBorder="1"/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13" fillId="3" borderId="2" xfId="2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59" workbookViewId="0">
      <selection activeCell="B84" sqref="B84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4" style="12" customWidth="1"/>
    <col min="6" max="16384" width="9.140625" style="12"/>
  </cols>
  <sheetData>
    <row r="1" spans="1:5" ht="37.5" customHeight="1" x14ac:dyDescent="0.25">
      <c r="A1" s="31" t="s">
        <v>5</v>
      </c>
      <c r="B1" s="31"/>
      <c r="C1" s="31"/>
      <c r="D1" s="31"/>
    </row>
    <row r="2" spans="1:5" ht="17.25" customHeight="1" x14ac:dyDescent="0.25">
      <c r="A2" s="20" t="s">
        <v>26</v>
      </c>
      <c r="B2" s="33" t="s">
        <v>50</v>
      </c>
      <c r="C2" s="33"/>
      <c r="D2" s="33"/>
    </row>
    <row r="3" spans="1:5" ht="57" x14ac:dyDescent="0.25">
      <c r="A3" s="13" t="s">
        <v>2</v>
      </c>
      <c r="B3" s="3" t="s">
        <v>24</v>
      </c>
      <c r="C3" s="5" t="s">
        <v>0</v>
      </c>
      <c r="D3" s="6" t="s">
        <v>1</v>
      </c>
    </row>
    <row r="4" spans="1:5" x14ac:dyDescent="0.25">
      <c r="A4" s="13" t="s">
        <v>51</v>
      </c>
      <c r="B4" s="30">
        <v>2007134.6500000001</v>
      </c>
      <c r="C4" s="15" t="s">
        <v>23</v>
      </c>
      <c r="D4" s="12"/>
    </row>
    <row r="5" spans="1:5" x14ac:dyDescent="0.25">
      <c r="A5" s="34" t="s">
        <v>25</v>
      </c>
      <c r="B5" s="35"/>
      <c r="C5" s="35"/>
      <c r="D5" s="36"/>
    </row>
    <row r="6" spans="1:5" ht="28.5" x14ac:dyDescent="0.25">
      <c r="A6" s="13" t="s">
        <v>52</v>
      </c>
      <c r="B6" s="3">
        <v>1487560.69</v>
      </c>
      <c r="C6" s="15" t="s">
        <v>23</v>
      </c>
      <c r="D6" s="6"/>
    </row>
    <row r="7" spans="1:5" x14ac:dyDescent="0.25">
      <c r="A7" s="13" t="s">
        <v>53</v>
      </c>
      <c r="B7" s="3">
        <v>1525808.56</v>
      </c>
      <c r="C7" s="15" t="s">
        <v>23</v>
      </c>
      <c r="D7" s="6"/>
    </row>
    <row r="8" spans="1:5" x14ac:dyDescent="0.25">
      <c r="A8" s="13" t="s">
        <v>54</v>
      </c>
      <c r="B8" s="3">
        <f>B7-B6</f>
        <v>38247.870000000112</v>
      </c>
      <c r="C8" s="15" t="s">
        <v>23</v>
      </c>
      <c r="D8" s="6"/>
    </row>
    <row r="9" spans="1:5" x14ac:dyDescent="0.25">
      <c r="A9" s="13" t="s">
        <v>6</v>
      </c>
      <c r="B9" s="3">
        <f>B10</f>
        <v>13115.52</v>
      </c>
      <c r="C9" s="15" t="s">
        <v>23</v>
      </c>
      <c r="D9" s="6"/>
    </row>
    <row r="10" spans="1:5" x14ac:dyDescent="0.25">
      <c r="A10" s="13" t="s">
        <v>7</v>
      </c>
      <c r="B10" s="16">
        <f>300*12+792.96*12</f>
        <v>13115.52</v>
      </c>
      <c r="C10" s="15" t="s">
        <v>23</v>
      </c>
      <c r="D10" s="6"/>
    </row>
    <row r="11" spans="1:5" x14ac:dyDescent="0.25">
      <c r="A11" s="20" t="s">
        <v>55</v>
      </c>
      <c r="B11" s="7">
        <f>B6+B9-B10</f>
        <v>1487560.69</v>
      </c>
      <c r="C11" s="15" t="s">
        <v>23</v>
      </c>
      <c r="D11" s="1"/>
    </row>
    <row r="12" spans="1:5" x14ac:dyDescent="0.25">
      <c r="A12" s="32" t="s">
        <v>8</v>
      </c>
      <c r="B12" s="32"/>
      <c r="C12" s="32"/>
      <c r="D12" s="32"/>
    </row>
    <row r="13" spans="1:5" ht="29.25" thickBot="1" x14ac:dyDescent="0.3">
      <c r="A13" s="20" t="s">
        <v>9</v>
      </c>
      <c r="B13" s="7">
        <f>B14+B15</f>
        <v>248666.5</v>
      </c>
      <c r="C13" s="2"/>
      <c r="D13" s="1"/>
      <c r="E13" s="22"/>
    </row>
    <row r="14" spans="1:5" s="24" customFormat="1" ht="15.75" thickBot="1" x14ac:dyDescent="0.3">
      <c r="A14" s="25" t="s">
        <v>56</v>
      </c>
      <c r="B14" s="26">
        <v>118891.97</v>
      </c>
      <c r="C14" s="25" t="s">
        <v>27</v>
      </c>
      <c r="D14" s="26">
        <v>27206.400000000001</v>
      </c>
    </row>
    <row r="15" spans="1:5" s="24" customFormat="1" ht="15.75" thickBot="1" x14ac:dyDescent="0.3">
      <c r="A15" s="25" t="s">
        <v>57</v>
      </c>
      <c r="B15" s="26">
        <v>129774.53</v>
      </c>
      <c r="C15" s="25" t="s">
        <v>27</v>
      </c>
      <c r="D15" s="26">
        <v>27206.400000000001</v>
      </c>
    </row>
    <row r="16" spans="1:5" ht="29.25" thickBot="1" x14ac:dyDescent="0.3">
      <c r="A16" s="20" t="s">
        <v>10</v>
      </c>
      <c r="B16" s="7">
        <f>B17+B18</f>
        <v>113297.32</v>
      </c>
      <c r="C16" s="2"/>
      <c r="D16" s="1"/>
    </row>
    <row r="17" spans="1:4" s="24" customFormat="1" ht="15.75" thickBot="1" x14ac:dyDescent="0.3">
      <c r="A17" s="25" t="s">
        <v>58</v>
      </c>
      <c r="B17" s="26">
        <v>50504.92</v>
      </c>
      <c r="C17" s="25" t="s">
        <v>27</v>
      </c>
      <c r="D17" s="26">
        <v>24940.7</v>
      </c>
    </row>
    <row r="18" spans="1:4" s="24" customFormat="1" ht="15.75" thickBot="1" x14ac:dyDescent="0.3">
      <c r="A18" s="25" t="s">
        <v>68</v>
      </c>
      <c r="B18" s="26">
        <v>62792.4</v>
      </c>
      <c r="C18" s="25" t="s">
        <v>27</v>
      </c>
      <c r="D18" s="26">
        <v>27206.400000000001</v>
      </c>
    </row>
    <row r="19" spans="1:4" ht="28.5" x14ac:dyDescent="0.25">
      <c r="A19" s="20" t="s">
        <v>11</v>
      </c>
      <c r="B19" s="7">
        <v>0</v>
      </c>
      <c r="C19" s="4"/>
      <c r="D19" s="1"/>
    </row>
    <row r="20" spans="1:4" ht="43.5" thickBot="1" x14ac:dyDescent="0.3">
      <c r="A20" s="20" t="s">
        <v>12</v>
      </c>
      <c r="B20" s="7">
        <f>SUM(B21:B27)</f>
        <v>35368.31</v>
      </c>
      <c r="C20" s="2"/>
      <c r="D20" s="1"/>
    </row>
    <row r="21" spans="1:4" s="24" customFormat="1" ht="15.75" thickBot="1" x14ac:dyDescent="0.3">
      <c r="A21" s="25" t="s">
        <v>69</v>
      </c>
      <c r="B21" s="26">
        <v>2720.64</v>
      </c>
      <c r="C21" s="25" t="s">
        <v>27</v>
      </c>
      <c r="D21" s="26">
        <v>27206.400000000001</v>
      </c>
    </row>
    <row r="22" spans="1:4" s="24" customFormat="1" ht="15.75" thickBot="1" x14ac:dyDescent="0.3">
      <c r="A22" s="25" t="s">
        <v>70</v>
      </c>
      <c r="B22" s="26">
        <v>2992.7</v>
      </c>
      <c r="C22" s="25" t="s">
        <v>27</v>
      </c>
      <c r="D22" s="26">
        <v>27206.400000000001</v>
      </c>
    </row>
    <row r="23" spans="1:4" s="24" customFormat="1" ht="15.75" thickBot="1" x14ac:dyDescent="0.3">
      <c r="A23" s="25" t="s">
        <v>71</v>
      </c>
      <c r="B23" s="26">
        <v>1632.38</v>
      </c>
      <c r="C23" s="25" t="s">
        <v>27</v>
      </c>
      <c r="D23" s="26">
        <v>27206.400000000001</v>
      </c>
    </row>
    <row r="24" spans="1:4" s="24" customFormat="1" ht="15.75" thickBot="1" x14ac:dyDescent="0.3">
      <c r="A24" s="25" t="s">
        <v>72</v>
      </c>
      <c r="B24" s="26">
        <v>2448.58</v>
      </c>
      <c r="C24" s="25" t="s">
        <v>27</v>
      </c>
      <c r="D24" s="26">
        <v>27206.400000000001</v>
      </c>
    </row>
    <row r="25" spans="1:4" s="24" customFormat="1" ht="15.75" thickBot="1" x14ac:dyDescent="0.3">
      <c r="A25" s="25" t="s">
        <v>73</v>
      </c>
      <c r="B25" s="26">
        <v>2720.64</v>
      </c>
      <c r="C25" s="25" t="s">
        <v>27</v>
      </c>
      <c r="D25" s="26">
        <v>27206.400000000001</v>
      </c>
    </row>
    <row r="26" spans="1:4" s="24" customFormat="1" ht="15.75" thickBot="1" x14ac:dyDescent="0.3">
      <c r="A26" s="25" t="s">
        <v>59</v>
      </c>
      <c r="B26" s="26">
        <v>11154.62</v>
      </c>
      <c r="C26" s="25" t="s">
        <v>27</v>
      </c>
      <c r="D26" s="26">
        <v>27206.400000000001</v>
      </c>
    </row>
    <row r="27" spans="1:4" s="24" customFormat="1" ht="15.75" thickBot="1" x14ac:dyDescent="0.3">
      <c r="A27" s="25" t="s">
        <v>60</v>
      </c>
      <c r="B27" s="26">
        <v>11698.75</v>
      </c>
      <c r="C27" s="25" t="s">
        <v>27</v>
      </c>
      <c r="D27" s="26">
        <v>27206.400000000001</v>
      </c>
    </row>
    <row r="28" spans="1:4" ht="43.5" outlineLevel="1" thickBot="1" x14ac:dyDescent="0.3">
      <c r="A28" s="20" t="s">
        <v>13</v>
      </c>
      <c r="B28" s="7">
        <f>SUM(B29:B33)</f>
        <v>5701.07</v>
      </c>
      <c r="C28" s="14"/>
      <c r="D28" s="14"/>
    </row>
    <row r="29" spans="1:4" s="24" customFormat="1" ht="15.75" thickBot="1" x14ac:dyDescent="0.3">
      <c r="A29" s="25" t="s">
        <v>38</v>
      </c>
      <c r="B29" s="26">
        <v>1001.82</v>
      </c>
      <c r="C29" s="25" t="s">
        <v>29</v>
      </c>
      <c r="D29" s="26">
        <v>3</v>
      </c>
    </row>
    <row r="30" spans="1:4" s="24" customFormat="1" ht="15.75" thickBot="1" x14ac:dyDescent="0.3">
      <c r="A30" s="25" t="s">
        <v>74</v>
      </c>
      <c r="B30" s="26">
        <v>735.65</v>
      </c>
      <c r="C30" s="25" t="s">
        <v>28</v>
      </c>
      <c r="D30" s="26">
        <v>2.5</v>
      </c>
    </row>
    <row r="31" spans="1:4" s="24" customFormat="1" ht="15.75" thickBot="1" x14ac:dyDescent="0.3">
      <c r="A31" s="25" t="s">
        <v>39</v>
      </c>
      <c r="B31" s="26">
        <v>147.24</v>
      </c>
      <c r="C31" s="25" t="s">
        <v>29</v>
      </c>
      <c r="D31" s="26">
        <v>1</v>
      </c>
    </row>
    <row r="32" spans="1:4" s="24" customFormat="1" ht="15.75" thickBot="1" x14ac:dyDescent="0.3">
      <c r="A32" s="25" t="s">
        <v>75</v>
      </c>
      <c r="B32" s="26">
        <v>489.66</v>
      </c>
      <c r="C32" s="25" t="s">
        <v>29</v>
      </c>
      <c r="D32" s="26">
        <v>1</v>
      </c>
    </row>
    <row r="33" spans="1:4" s="24" customFormat="1" ht="15.75" thickBot="1" x14ac:dyDescent="0.3">
      <c r="A33" s="25" t="s">
        <v>76</v>
      </c>
      <c r="B33" s="26">
        <v>3326.7</v>
      </c>
      <c r="C33" s="25" t="s">
        <v>29</v>
      </c>
      <c r="D33" s="26">
        <v>3</v>
      </c>
    </row>
    <row r="34" spans="1:4" s="17" customFormat="1" ht="57.75" outlineLevel="2" thickBot="1" x14ac:dyDescent="0.3">
      <c r="A34" s="20" t="s">
        <v>14</v>
      </c>
      <c r="B34" s="27">
        <f>SUM(B35:B59)</f>
        <v>113067.48999999999</v>
      </c>
      <c r="C34" s="23"/>
      <c r="D34" s="23"/>
    </row>
    <row r="35" spans="1:4" s="24" customFormat="1" ht="15.75" thickBot="1" x14ac:dyDescent="0.3">
      <c r="A35" s="25" t="s">
        <v>43</v>
      </c>
      <c r="B35" s="26">
        <v>7383.06</v>
      </c>
      <c r="C35" s="25" t="s">
        <v>28</v>
      </c>
      <c r="D35" s="26">
        <v>3</v>
      </c>
    </row>
    <row r="36" spans="1:4" s="24" customFormat="1" ht="15.75" thickBot="1" x14ac:dyDescent="0.3">
      <c r="A36" s="25" t="s">
        <v>77</v>
      </c>
      <c r="B36" s="26">
        <v>614.76</v>
      </c>
      <c r="C36" s="25" t="s">
        <v>29</v>
      </c>
      <c r="D36" s="26">
        <v>1</v>
      </c>
    </row>
    <row r="37" spans="1:4" s="24" customFormat="1" ht="15.75" thickBot="1" x14ac:dyDescent="0.3">
      <c r="A37" s="25" t="s">
        <v>78</v>
      </c>
      <c r="B37" s="26">
        <v>3794.19</v>
      </c>
      <c r="C37" s="25" t="s">
        <v>29</v>
      </c>
      <c r="D37" s="26">
        <v>1</v>
      </c>
    </row>
    <row r="38" spans="1:4" s="24" customFormat="1" ht="15.75" thickBot="1" x14ac:dyDescent="0.3">
      <c r="A38" s="25" t="s">
        <v>79</v>
      </c>
      <c r="B38" s="26">
        <v>967.96</v>
      </c>
      <c r="C38" s="25" t="s">
        <v>29</v>
      </c>
      <c r="D38" s="26">
        <v>2</v>
      </c>
    </row>
    <row r="39" spans="1:4" s="24" customFormat="1" ht="15.75" thickBot="1" x14ac:dyDescent="0.3">
      <c r="A39" s="25" t="s">
        <v>44</v>
      </c>
      <c r="B39" s="26">
        <v>1117</v>
      </c>
      <c r="C39" s="25" t="s">
        <v>29</v>
      </c>
      <c r="D39" s="26">
        <v>1</v>
      </c>
    </row>
    <row r="40" spans="1:4" s="24" customFormat="1" ht="15.75" thickBot="1" x14ac:dyDescent="0.3">
      <c r="A40" s="25" t="s">
        <v>80</v>
      </c>
      <c r="B40" s="26">
        <v>3466.08</v>
      </c>
      <c r="C40" s="25" t="s">
        <v>30</v>
      </c>
      <c r="D40" s="26">
        <v>1</v>
      </c>
    </row>
    <row r="41" spans="1:4" s="24" customFormat="1" ht="15.75" thickBot="1" x14ac:dyDescent="0.3">
      <c r="A41" s="25" t="s">
        <v>32</v>
      </c>
      <c r="B41" s="26">
        <v>8434.7999999999993</v>
      </c>
      <c r="C41" s="25" t="s">
        <v>30</v>
      </c>
      <c r="D41" s="26">
        <v>10</v>
      </c>
    </row>
    <row r="42" spans="1:4" s="24" customFormat="1" ht="15.75" thickBot="1" x14ac:dyDescent="0.3">
      <c r="A42" s="25" t="s">
        <v>33</v>
      </c>
      <c r="B42" s="26">
        <v>4219.38</v>
      </c>
      <c r="C42" s="25" t="s">
        <v>29</v>
      </c>
      <c r="D42" s="26">
        <v>9</v>
      </c>
    </row>
    <row r="43" spans="1:4" s="24" customFormat="1" ht="15.75" thickBot="1" x14ac:dyDescent="0.3">
      <c r="A43" s="25" t="s">
        <v>81</v>
      </c>
      <c r="B43" s="26">
        <v>1117.43</v>
      </c>
      <c r="C43" s="25" t="s">
        <v>29</v>
      </c>
      <c r="D43" s="26">
        <v>1</v>
      </c>
    </row>
    <row r="44" spans="1:4" s="24" customFormat="1" ht="15.75" thickBot="1" x14ac:dyDescent="0.3">
      <c r="A44" s="25" t="s">
        <v>45</v>
      </c>
      <c r="B44" s="26">
        <v>7174.7</v>
      </c>
      <c r="C44" s="25" t="s">
        <v>46</v>
      </c>
      <c r="D44" s="26">
        <v>10</v>
      </c>
    </row>
    <row r="45" spans="1:4" s="24" customFormat="1" ht="15.75" thickBot="1" x14ac:dyDescent="0.3">
      <c r="A45" s="25" t="s">
        <v>82</v>
      </c>
      <c r="B45" s="26">
        <v>1357.45</v>
      </c>
      <c r="C45" s="25" t="s">
        <v>30</v>
      </c>
      <c r="D45" s="26">
        <v>1</v>
      </c>
    </row>
    <row r="46" spans="1:4" s="24" customFormat="1" ht="15.75" thickBot="1" x14ac:dyDescent="0.3">
      <c r="A46" s="25" t="s">
        <v>83</v>
      </c>
      <c r="B46" s="26">
        <v>14000</v>
      </c>
      <c r="C46" s="25" t="s">
        <v>29</v>
      </c>
      <c r="D46" s="26">
        <v>2</v>
      </c>
    </row>
    <row r="47" spans="1:4" s="24" customFormat="1" ht="15.75" thickBot="1" x14ac:dyDescent="0.3">
      <c r="A47" s="25" t="s">
        <v>35</v>
      </c>
      <c r="B47" s="26">
        <v>1694.32</v>
      </c>
      <c r="C47" s="25" t="s">
        <v>29</v>
      </c>
      <c r="D47" s="26">
        <v>2</v>
      </c>
    </row>
    <row r="48" spans="1:4" s="24" customFormat="1" ht="15.75" thickBot="1" x14ac:dyDescent="0.3">
      <c r="A48" s="25" t="s">
        <v>47</v>
      </c>
      <c r="B48" s="26">
        <v>315.14999999999998</v>
      </c>
      <c r="C48" s="25" t="s">
        <v>29</v>
      </c>
      <c r="D48" s="26">
        <v>1</v>
      </c>
    </row>
    <row r="49" spans="1:4" s="24" customFormat="1" ht="15.75" thickBot="1" x14ac:dyDescent="0.3">
      <c r="A49" s="25" t="s">
        <v>84</v>
      </c>
      <c r="B49" s="26">
        <v>13427.96</v>
      </c>
      <c r="C49" s="25" t="s">
        <v>85</v>
      </c>
      <c r="D49" s="26">
        <v>17</v>
      </c>
    </row>
    <row r="50" spans="1:4" s="24" customFormat="1" ht="15.75" thickBot="1" x14ac:dyDescent="0.3">
      <c r="A50" s="25" t="s">
        <v>86</v>
      </c>
      <c r="B50" s="26">
        <v>1148.8800000000001</v>
      </c>
      <c r="C50" s="25" t="s">
        <v>30</v>
      </c>
      <c r="D50" s="26">
        <v>1</v>
      </c>
    </row>
    <row r="51" spans="1:4" s="24" customFormat="1" ht="15.75" thickBot="1" x14ac:dyDescent="0.3">
      <c r="A51" s="25" t="s">
        <v>87</v>
      </c>
      <c r="B51" s="26">
        <v>2849.4</v>
      </c>
      <c r="C51" s="25" t="s">
        <v>29</v>
      </c>
      <c r="D51" s="26">
        <v>2</v>
      </c>
    </row>
    <row r="52" spans="1:4" s="24" customFormat="1" ht="15.75" thickBot="1" x14ac:dyDescent="0.3">
      <c r="A52" s="25" t="s">
        <v>88</v>
      </c>
      <c r="B52" s="26">
        <v>559.58000000000004</v>
      </c>
      <c r="C52" s="25" t="s">
        <v>29</v>
      </c>
      <c r="D52" s="26">
        <v>1</v>
      </c>
    </row>
    <row r="53" spans="1:4" s="24" customFormat="1" ht="15.75" thickBot="1" x14ac:dyDescent="0.3">
      <c r="A53" s="25" t="s">
        <v>89</v>
      </c>
      <c r="B53" s="26">
        <v>20553.599999999999</v>
      </c>
      <c r="C53" s="25" t="s">
        <v>30</v>
      </c>
      <c r="D53" s="26">
        <v>1</v>
      </c>
    </row>
    <row r="54" spans="1:4" s="24" customFormat="1" ht="15.75" thickBot="1" x14ac:dyDescent="0.3">
      <c r="A54" s="25" t="s">
        <v>90</v>
      </c>
      <c r="B54" s="26">
        <v>7173.33</v>
      </c>
      <c r="C54" s="25" t="s">
        <v>29</v>
      </c>
      <c r="D54" s="26">
        <v>3</v>
      </c>
    </row>
    <row r="55" spans="1:4" s="24" customFormat="1" ht="15.75" thickBot="1" x14ac:dyDescent="0.3">
      <c r="A55" s="25" t="s">
        <v>91</v>
      </c>
      <c r="B55" s="26">
        <v>2922.52</v>
      </c>
      <c r="C55" s="25" t="s">
        <v>29</v>
      </c>
      <c r="D55" s="26">
        <v>1</v>
      </c>
    </row>
    <row r="56" spans="1:4" s="24" customFormat="1" ht="15.75" thickBot="1" x14ac:dyDescent="0.3">
      <c r="A56" s="25" t="s">
        <v>36</v>
      </c>
      <c r="B56" s="26">
        <v>998.44</v>
      </c>
      <c r="C56" s="25" t="s">
        <v>28</v>
      </c>
      <c r="D56" s="26">
        <v>2</v>
      </c>
    </row>
    <row r="57" spans="1:4" s="24" customFormat="1" ht="15.75" thickBot="1" x14ac:dyDescent="0.3">
      <c r="A57" s="25" t="s">
        <v>40</v>
      </c>
      <c r="B57" s="26">
        <v>1276.3499999999999</v>
      </c>
      <c r="C57" s="25" t="s">
        <v>41</v>
      </c>
      <c r="D57" s="26">
        <v>5</v>
      </c>
    </row>
    <row r="58" spans="1:4" s="24" customFormat="1" ht="15.75" thickBot="1" x14ac:dyDescent="0.3">
      <c r="A58" s="25" t="s">
        <v>42</v>
      </c>
      <c r="B58" s="26">
        <v>1679.01</v>
      </c>
      <c r="C58" s="25" t="s">
        <v>29</v>
      </c>
      <c r="D58" s="26">
        <v>3</v>
      </c>
    </row>
    <row r="59" spans="1:4" s="24" customFormat="1" ht="15.75" thickBot="1" x14ac:dyDescent="0.3">
      <c r="A59" s="25" t="s">
        <v>92</v>
      </c>
      <c r="B59" s="26">
        <v>4822.1400000000003</v>
      </c>
      <c r="C59" s="25" t="s">
        <v>28</v>
      </c>
      <c r="D59" s="26">
        <v>2</v>
      </c>
    </row>
    <row r="60" spans="1:4" s="17" customFormat="1" ht="28.5" outlineLevel="2" x14ac:dyDescent="0.25">
      <c r="A60" s="20" t="s">
        <v>15</v>
      </c>
      <c r="B60" s="19">
        <v>0</v>
      </c>
      <c r="C60" s="18"/>
      <c r="D60" s="18"/>
    </row>
    <row r="61" spans="1:4" ht="28.5" x14ac:dyDescent="0.25">
      <c r="A61" s="20" t="s">
        <v>16</v>
      </c>
      <c r="B61" s="7">
        <v>0</v>
      </c>
      <c r="C61" s="2"/>
      <c r="D61" s="1"/>
    </row>
    <row r="62" spans="1:4" ht="28.5" x14ac:dyDescent="0.25">
      <c r="A62" s="20" t="s">
        <v>17</v>
      </c>
      <c r="B62" s="7">
        <v>0</v>
      </c>
      <c r="C62" s="2"/>
      <c r="D62" s="1"/>
    </row>
    <row r="63" spans="1:4" ht="29.25" thickBot="1" x14ac:dyDescent="0.3">
      <c r="A63" s="20" t="s">
        <v>18</v>
      </c>
      <c r="B63" s="7">
        <f>B64</f>
        <v>1563.21</v>
      </c>
      <c r="C63" s="2"/>
      <c r="D63" s="1"/>
    </row>
    <row r="64" spans="1:4" s="24" customFormat="1" ht="15.75" thickBot="1" x14ac:dyDescent="0.3">
      <c r="A64" s="25" t="s">
        <v>34</v>
      </c>
      <c r="B64" s="26">
        <v>1563.21</v>
      </c>
      <c r="C64" s="25" t="s">
        <v>28</v>
      </c>
      <c r="D64" s="26">
        <v>3</v>
      </c>
    </row>
    <row r="65" spans="1:5" ht="29.25" thickBot="1" x14ac:dyDescent="0.3">
      <c r="A65" s="20" t="s">
        <v>19</v>
      </c>
      <c r="B65" s="7">
        <f>B66+B67</f>
        <v>57351.09</v>
      </c>
      <c r="C65" s="2"/>
      <c r="D65" s="1"/>
    </row>
    <row r="66" spans="1:5" s="24" customFormat="1" ht="15.75" thickBot="1" x14ac:dyDescent="0.3">
      <c r="A66" s="25" t="s">
        <v>61</v>
      </c>
      <c r="B66" s="26">
        <v>27424.05</v>
      </c>
      <c r="C66" s="25" t="s">
        <v>27</v>
      </c>
      <c r="D66" s="26">
        <v>27206.400000000001</v>
      </c>
    </row>
    <row r="67" spans="1:5" s="24" customFormat="1" ht="15.75" thickBot="1" x14ac:dyDescent="0.3">
      <c r="A67" s="25" t="s">
        <v>62</v>
      </c>
      <c r="B67" s="26">
        <v>29927.040000000001</v>
      </c>
      <c r="C67" s="25" t="s">
        <v>27</v>
      </c>
      <c r="D67" s="26">
        <v>27206.400000000001</v>
      </c>
    </row>
    <row r="68" spans="1:5" ht="42.75" x14ac:dyDescent="0.25">
      <c r="A68" s="20" t="s">
        <v>20</v>
      </c>
      <c r="B68" s="7">
        <v>0</v>
      </c>
      <c r="C68" s="2"/>
      <c r="D68" s="1"/>
    </row>
    <row r="69" spans="1:5" ht="57.75" thickBot="1" x14ac:dyDescent="0.3">
      <c r="A69" s="20" t="s">
        <v>21</v>
      </c>
      <c r="B69" s="7">
        <f>SUM(B70:B77)</f>
        <v>178351.42</v>
      </c>
      <c r="C69" s="2"/>
      <c r="D69" s="1"/>
    </row>
    <row r="70" spans="1:5" s="24" customFormat="1" ht="15.75" thickBot="1" x14ac:dyDescent="0.3">
      <c r="A70" s="25" t="s">
        <v>93</v>
      </c>
      <c r="B70" s="26">
        <v>1883</v>
      </c>
      <c r="C70" s="25" t="s">
        <v>31</v>
      </c>
      <c r="D70" s="26">
        <v>175</v>
      </c>
    </row>
    <row r="71" spans="1:5" s="24" customFormat="1" ht="15.75" thickBot="1" x14ac:dyDescent="0.3">
      <c r="A71" s="25" t="s">
        <v>94</v>
      </c>
      <c r="B71" s="26">
        <v>238.04</v>
      </c>
      <c r="C71" s="25" t="s">
        <v>48</v>
      </c>
      <c r="D71" s="26">
        <v>1</v>
      </c>
    </row>
    <row r="72" spans="1:5" s="24" customFormat="1" ht="15.75" thickBot="1" x14ac:dyDescent="0.3">
      <c r="A72" s="25" t="s">
        <v>63</v>
      </c>
      <c r="B72" s="26">
        <v>462.51</v>
      </c>
      <c r="C72" s="25" t="s">
        <v>27</v>
      </c>
      <c r="D72" s="26">
        <v>27206.400000000001</v>
      </c>
    </row>
    <row r="73" spans="1:5" s="24" customFormat="1" ht="15.75" thickBot="1" x14ac:dyDescent="0.3">
      <c r="A73" s="25" t="s">
        <v>95</v>
      </c>
      <c r="B73" s="26">
        <v>462.51</v>
      </c>
      <c r="C73" s="25" t="s">
        <v>27</v>
      </c>
      <c r="D73" s="26">
        <v>27206.400000000001</v>
      </c>
    </row>
    <row r="74" spans="1:5" s="24" customFormat="1" ht="15.75" thickBot="1" x14ac:dyDescent="0.3">
      <c r="A74" s="25" t="s">
        <v>96</v>
      </c>
      <c r="B74" s="26">
        <v>1605.16</v>
      </c>
      <c r="C74" s="25" t="s">
        <v>29</v>
      </c>
      <c r="D74" s="26">
        <v>1</v>
      </c>
    </row>
    <row r="75" spans="1:5" s="24" customFormat="1" ht="15.75" thickBot="1" x14ac:dyDescent="0.3">
      <c r="A75" s="25" t="s">
        <v>64</v>
      </c>
      <c r="B75" s="26">
        <v>82060.539999999994</v>
      </c>
      <c r="C75" s="25" t="s">
        <v>27</v>
      </c>
      <c r="D75" s="26">
        <v>27208.400000000001</v>
      </c>
    </row>
    <row r="76" spans="1:5" s="24" customFormat="1" ht="15.75" thickBot="1" x14ac:dyDescent="0.3">
      <c r="A76" s="25" t="s">
        <v>97</v>
      </c>
      <c r="B76" s="26">
        <v>91141.440000000002</v>
      </c>
      <c r="C76" s="25" t="s">
        <v>27</v>
      </c>
      <c r="D76" s="26">
        <v>27206.400000000001</v>
      </c>
    </row>
    <row r="77" spans="1:5" s="24" customFormat="1" ht="15.75" thickBot="1" x14ac:dyDescent="0.3">
      <c r="A77" s="25" t="s">
        <v>49</v>
      </c>
      <c r="B77" s="26">
        <v>498.22</v>
      </c>
      <c r="C77" s="25" t="s">
        <v>48</v>
      </c>
      <c r="D77" s="26">
        <v>1</v>
      </c>
    </row>
    <row r="78" spans="1:5" x14ac:dyDescent="0.25">
      <c r="A78" s="20" t="s">
        <v>22</v>
      </c>
      <c r="B78" s="7">
        <f>B79</f>
        <v>6000</v>
      </c>
      <c r="C78" s="2"/>
      <c r="D78" s="1"/>
    </row>
    <row r="79" spans="1:5" ht="45" x14ac:dyDescent="0.25">
      <c r="A79" s="4" t="s">
        <v>4</v>
      </c>
      <c r="B79" s="8">
        <f>D79*12*5</f>
        <v>6000</v>
      </c>
      <c r="C79" s="4" t="s">
        <v>3</v>
      </c>
      <c r="D79" s="4">
        <v>100</v>
      </c>
    </row>
    <row r="80" spans="1:5" x14ac:dyDescent="0.25">
      <c r="A80" s="20" t="s">
        <v>65</v>
      </c>
      <c r="B80" s="28">
        <f>B13+B16+B19+B20+B28+B34+B65+B68+B69+B63+B62+B61+B60</f>
        <v>753366.41</v>
      </c>
      <c r="C80" s="21" t="s">
        <v>23</v>
      </c>
      <c r="D80" s="1"/>
      <c r="E80" s="22"/>
    </row>
    <row r="81" spans="1:4" x14ac:dyDescent="0.25">
      <c r="A81" s="20" t="s">
        <v>66</v>
      </c>
      <c r="B81" s="29">
        <f>B80*1.2+B78</f>
        <v>910039.69200000004</v>
      </c>
      <c r="C81" s="21" t="s">
        <v>23</v>
      </c>
      <c r="D81" s="1"/>
    </row>
    <row r="82" spans="1:4" x14ac:dyDescent="0.25">
      <c r="A82" s="20" t="s">
        <v>67</v>
      </c>
      <c r="B82" s="29">
        <f>B6+B9-B81+B4</f>
        <v>2597771.1680000001</v>
      </c>
      <c r="C82" s="21" t="s">
        <v>23</v>
      </c>
      <c r="D82" s="1"/>
    </row>
    <row r="83" spans="1:4" ht="28.5" hidden="1" x14ac:dyDescent="0.25">
      <c r="A83" s="20" t="s">
        <v>37</v>
      </c>
      <c r="B83" s="7">
        <f>B82+B8</f>
        <v>2636019.0380000002</v>
      </c>
      <c r="C83" s="21" t="s">
        <v>23</v>
      </c>
      <c r="D83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бекетова 48</vt:lpstr>
      <vt:lpstr>'бекетова 48'!Область_печати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2019-01-29T03:23:22Z</cp:lastPrinted>
  <dcterms:created xsi:type="dcterms:W3CDTF">2016-03-18T02:51:51Z</dcterms:created>
  <dcterms:modified xsi:type="dcterms:W3CDTF">2023-03-13T02:04:40Z</dcterms:modified>
</cp:coreProperties>
</file>